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70DABFAB-BCE7-4077-92CD-491762573C07}" xr6:coauthVersionLast="46" xr6:coauthVersionMax="46" xr10:uidLastSave="{00000000-0000-0000-0000-000000000000}"/>
  <bookViews>
    <workbookView xWindow="0" yWindow="390" windowWidth="28800" windowHeight="11115" firstSheet="1" activeTab="1" xr2:uid="{00000000-000D-0000-FFFF-FFFF00000000}"/>
  </bookViews>
  <sheets>
    <sheet name="Титульный лист" sheetId="8" r:id="rId1"/>
    <sheet name="Об исп. средств бюджета" sheetId="6" r:id="rId2"/>
    <sheet name="О достижении показателей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7" l="1"/>
  <c r="E11" i="7"/>
  <c r="E11" i="6"/>
  <c r="E8" i="6" s="1"/>
  <c r="D8" i="6"/>
  <c r="F8" i="6"/>
  <c r="G8" i="6"/>
  <c r="E7" i="6"/>
  <c r="F7" i="6"/>
  <c r="G7" i="6"/>
  <c r="D7" i="6"/>
  <c r="C10" i="6"/>
  <c r="C14" i="6"/>
  <c r="C13" i="6"/>
  <c r="C17" i="6"/>
  <c r="C16" i="6"/>
  <c r="C7" i="6"/>
  <c r="E19" i="7"/>
  <c r="E9" i="7"/>
  <c r="E13" i="7"/>
  <c r="E5" i="7"/>
  <c r="C11" i="6" l="1"/>
  <c r="C8" i="6"/>
  <c r="E15" i="7"/>
  <c r="E17" i="7"/>
  <c r="E7" i="7"/>
</calcChain>
</file>

<file path=xl/sharedStrings.xml><?xml version="1.0" encoding="utf-8"?>
<sst xmlns="http://schemas.openxmlformats.org/spreadsheetml/2006/main" count="62" uniqueCount="54">
  <si>
    <t>№ п/п</t>
  </si>
  <si>
    <t>Областной бюджет</t>
  </si>
  <si>
    <t>Федеральный бюджет</t>
  </si>
  <si>
    <t>Внебюджетные источники</t>
  </si>
  <si>
    <t>Мероприятия программы, направления и источники финансирования</t>
  </si>
  <si>
    <t>Исполнено</t>
  </si>
  <si>
    <t>год</t>
  </si>
  <si>
    <t>Приложение №2 к Порядку проведения мониторинга и оценки эффективности реализации муниципальных программ</t>
  </si>
  <si>
    <t>План</t>
  </si>
  <si>
    <t>Факт</t>
  </si>
  <si>
    <t>Отклонение %</t>
  </si>
  <si>
    <t>1</t>
  </si>
  <si>
    <t>Отчет о реализации муниципальной программы</t>
  </si>
  <si>
    <t>(Наименование муниципальной программы)</t>
  </si>
  <si>
    <t>за</t>
  </si>
  <si>
    <t>(ФИО)</t>
  </si>
  <si>
    <t>(Подпись)</t>
  </si>
  <si>
    <t>(Должность)</t>
  </si>
  <si>
    <t>Всего</t>
  </si>
  <si>
    <t>Объем средств и источники финансирования</t>
  </si>
  <si>
    <t>Местные бюджет</t>
  </si>
  <si>
    <t>Всего по муниципальной программе</t>
  </si>
  <si>
    <t>Утверждено</t>
  </si>
  <si>
    <t>Ответственный исполнитель:</t>
  </si>
  <si>
    <t>Дата предоставления отчета:</t>
  </si>
  <si>
    <t>Примечание</t>
  </si>
  <si>
    <t>Показатель</t>
  </si>
  <si>
    <t>I. Информация об использовании средств бюджета в ходе реализации муниципальной программы.</t>
  </si>
  <si>
    <t>II. Информация о достижении показателей муниципальной программы.</t>
  </si>
  <si>
    <t>2</t>
  </si>
  <si>
    <t>Закрытие деятельности КФХ, снижение поголовья в ЛПХ содержащих трех и более коров</t>
  </si>
  <si>
    <t>Цель: Создание конкурентоспособного, инвестиционной привлекательного сельскохозяйственного производства в Первомайском районе.</t>
  </si>
  <si>
    <t>Индекс производства продукции сельского хозяйства (% к предыдущему году в сопоставимых ценах), %</t>
  </si>
  <si>
    <t>Задача № 1. Создание условий для развития подотрасли животноводства, переработки и реализации продукции животноводства.</t>
  </si>
  <si>
    <t>Индекс производства продукции животноводства(в сопоставимых ценах), % к предыдущему году, %</t>
  </si>
  <si>
    <t>Задача № 2. Создание условий для развития подотрасли животноводства, переработки и реализации продукции животноводства.</t>
  </si>
  <si>
    <t>Продукция животноводства, млн. руб.</t>
  </si>
  <si>
    <t>Мероприятие № 1. Возмещение части затрат на поддержку собственного производства молока.</t>
  </si>
  <si>
    <t>Показатель 1. 1 кг реализованного или отгруженного на собственную переработку коровьего молока, тонн</t>
  </si>
  <si>
    <t>Индекс производства продукции животноводства (в сопоставимых ценах), % к предыдущему году, %</t>
  </si>
  <si>
    <t>Основное мероприятие 1. Предоставление субсидий на поддержку приоритетных направлений агропромышленного комплекса и развитие малых форм  хозяйствования.</t>
  </si>
  <si>
    <t>Основное мероприятие 1. Поддержка малых форм хозяйствования.</t>
  </si>
  <si>
    <t>Мероприятие № 1. Развитие личных подсобных хозяйств, развитие крестьянско-фермерских хозяйств и индивидуальных предпринимателей, являющихся сельскохозяйственными товаропроизводителями</t>
  </si>
  <si>
    <t>Показатель 1.
Три и более коров -23 чел.;
Техника – 7 чел.</t>
  </si>
  <si>
    <t>Количество мероприятий</t>
  </si>
  <si>
    <t>Мероприятие № 2. Организация и проведение районного соревнования работников агропромышленного комплекса Первомайского района</t>
  </si>
  <si>
    <t>Булыгин Н.С.</t>
  </si>
  <si>
    <t>Начальник Управления сельского хозяйства администрации Первомайского района</t>
  </si>
  <si>
    <t>16.02.2026 г.</t>
  </si>
  <si>
    <t xml:space="preserve"> Возмещение части затрат на поддержку собственного производства молока.</t>
  </si>
  <si>
    <t>Развитие личных подсобных хозяйств, развитие крестьянско-фермерских хозяйств и индивидуальных предпринимателей, являющихся сельскохозяйственными товаропроизводителями</t>
  </si>
  <si>
    <t>Организация и проведение районного соревнования работников агропромышленного комплекса Первомайского района</t>
  </si>
  <si>
    <t>3</t>
  </si>
  <si>
    <t>Развитие сельскохозяйственного производства в муниципальном образовании "Первомайский район" на 2023-2027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</si>
</sst>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0" fontId="5" fillId="0" borderId="0" xfId="0" applyFont="1"/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2" borderId="1" xfId="0" applyFont="1" applyFill="1" applyBorder="1"/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/>
    <xf numFmtId="0" fontId="9" fillId="0" borderId="1" xfId="0" applyFont="1" applyBorder="1" applyAlignment="1">
      <alignment horizontal="right" vertical="center" wrapText="1"/>
    </xf>
    <xf numFmtId="0" fontId="4" fillId="2" borderId="1" xfId="0" applyFont="1" applyFill="1" applyBorder="1"/>
    <xf numFmtId="0" fontId="4" fillId="0" borderId="1" xfId="0" applyFont="1" applyBorder="1"/>
    <xf numFmtId="0" fontId="4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10" fillId="0" borderId="1" xfId="0" applyFont="1" applyBorder="1"/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49" fontId="4" fillId="3" borderId="6" xfId="0" applyNumberFormat="1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 wrapText="1"/>
    </xf>
    <xf numFmtId="49" fontId="4" fillId="3" borderId="7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6" borderId="8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view="pageLayout" topLeftCell="A7" zoomScale="85" zoomScaleNormal="100" zoomScalePageLayoutView="85" workbookViewId="0">
      <selection activeCell="H18" sqref="H18"/>
    </sheetView>
  </sheetViews>
  <sheetFormatPr defaultRowHeight="15" x14ac:dyDescent="0.25"/>
  <cols>
    <col min="6" max="6" width="9.140625" customWidth="1"/>
  </cols>
  <sheetData>
    <row r="1" spans="1:10" ht="77.25" customHeight="1" x14ac:dyDescent="0.25">
      <c r="A1" s="1"/>
      <c r="B1" s="1"/>
      <c r="C1" s="1"/>
      <c r="D1" s="1"/>
      <c r="E1" s="1"/>
      <c r="F1" s="1"/>
      <c r="G1" s="1"/>
      <c r="H1" s="31" t="s">
        <v>7</v>
      </c>
      <c r="I1" s="31"/>
      <c r="J1" s="3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0.25" x14ac:dyDescent="0.25">
      <c r="A11" s="37" t="s">
        <v>12</v>
      </c>
      <c r="B11" s="37"/>
      <c r="C11" s="37"/>
      <c r="D11" s="37"/>
      <c r="E11" s="37"/>
      <c r="F11" s="37"/>
      <c r="G11" s="37"/>
      <c r="H11" s="37"/>
      <c r="I11" s="37"/>
      <c r="J11" s="37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46.5" customHeight="1" x14ac:dyDescent="0.3">
      <c r="A13" s="38" t="s">
        <v>53</v>
      </c>
      <c r="B13" s="38"/>
      <c r="C13" s="38"/>
      <c r="D13" s="38"/>
      <c r="E13" s="38"/>
      <c r="F13" s="38"/>
      <c r="G13" s="38"/>
      <c r="H13" s="38"/>
      <c r="I13" s="38"/>
      <c r="J13" s="38"/>
    </row>
    <row r="14" spans="1:10" x14ac:dyDescent="0.25">
      <c r="A14" s="39" t="s">
        <v>13</v>
      </c>
      <c r="B14" s="39"/>
      <c r="C14" s="39"/>
      <c r="D14" s="39"/>
      <c r="E14" s="39"/>
      <c r="F14" s="39"/>
      <c r="G14" s="39"/>
      <c r="H14" s="39"/>
      <c r="I14" s="39"/>
      <c r="J14" s="39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20.25" x14ac:dyDescent="0.3">
      <c r="A16" s="32" t="s">
        <v>14</v>
      </c>
      <c r="B16" s="32"/>
      <c r="C16" s="32"/>
      <c r="D16" s="32"/>
      <c r="E16" s="32"/>
      <c r="F16" s="11">
        <v>2025</v>
      </c>
      <c r="G16" s="40" t="s">
        <v>6</v>
      </c>
      <c r="H16" s="40"/>
      <c r="I16" s="40"/>
      <c r="J16" s="40"/>
    </row>
    <row r="17" spans="1:10" ht="18.75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</row>
    <row r="18" spans="1:10" ht="18.75" x14ac:dyDescent="0.3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spans="1:10" ht="18.75" x14ac:dyDescent="0.3">
      <c r="A19" s="10"/>
      <c r="B19" s="10"/>
      <c r="C19" s="10"/>
      <c r="D19" s="10"/>
      <c r="E19" s="10"/>
      <c r="F19" s="10"/>
      <c r="G19" s="10"/>
      <c r="H19" s="10"/>
      <c r="I19" s="10"/>
      <c r="J19" s="10"/>
    </row>
    <row r="20" spans="1:10" ht="18.75" x14ac:dyDescent="0.3">
      <c r="A20" s="32" t="s">
        <v>23</v>
      </c>
      <c r="B20" s="32"/>
      <c r="C20" s="32"/>
      <c r="D20" s="32"/>
      <c r="E20" s="32"/>
      <c r="F20" s="32"/>
      <c r="G20" s="32"/>
      <c r="H20" s="32"/>
      <c r="I20" s="32"/>
      <c r="J20" s="32"/>
    </row>
    <row r="21" spans="1:10" ht="18.75" x14ac:dyDescent="0.3">
      <c r="A21" s="9"/>
      <c r="B21" s="9"/>
      <c r="C21" s="9"/>
      <c r="D21" s="9"/>
      <c r="E21" s="9"/>
      <c r="F21" s="9"/>
      <c r="G21" s="9"/>
      <c r="H21" s="9"/>
      <c r="I21" s="9"/>
      <c r="J21" s="9"/>
    </row>
    <row r="22" spans="1:10" ht="52.5" customHeight="1" x14ac:dyDescent="0.3">
      <c r="A22" s="36" t="s">
        <v>47</v>
      </c>
      <c r="B22" s="36"/>
      <c r="C22" s="36"/>
      <c r="D22" s="36"/>
      <c r="E22" s="36"/>
      <c r="F22" s="34"/>
      <c r="G22" s="34"/>
      <c r="H22" s="33" t="s">
        <v>46</v>
      </c>
      <c r="I22" s="33"/>
      <c r="J22" s="33"/>
    </row>
    <row r="23" spans="1:10" x14ac:dyDescent="0.25">
      <c r="A23" s="35" t="s">
        <v>17</v>
      </c>
      <c r="B23" s="35"/>
      <c r="C23" s="35"/>
      <c r="D23" s="35"/>
      <c r="E23" s="35"/>
      <c r="F23" s="35" t="s">
        <v>16</v>
      </c>
      <c r="G23" s="35"/>
      <c r="H23" s="35" t="s">
        <v>15</v>
      </c>
      <c r="I23" s="35"/>
      <c r="J23" s="35"/>
    </row>
    <row r="24" spans="1:10" ht="18.75" x14ac:dyDescent="0.3">
      <c r="A24" s="10"/>
      <c r="B24" s="10"/>
      <c r="C24" s="10"/>
      <c r="D24" s="10"/>
      <c r="E24" s="10"/>
      <c r="F24" s="10"/>
      <c r="G24" s="10"/>
      <c r="H24" s="10"/>
      <c r="I24" s="10"/>
      <c r="J24" s="10"/>
    </row>
    <row r="25" spans="1:10" ht="18.75" x14ac:dyDescent="0.3">
      <c r="A25" s="32" t="s">
        <v>24</v>
      </c>
      <c r="B25" s="32"/>
      <c r="C25" s="32"/>
      <c r="D25" s="32"/>
      <c r="E25" s="32"/>
      <c r="F25" s="32"/>
      <c r="G25" s="32"/>
      <c r="H25" s="32"/>
      <c r="I25" s="32"/>
      <c r="J25" s="32"/>
    </row>
    <row r="26" spans="1:10" ht="18.75" x14ac:dyDescent="0.3">
      <c r="A26" s="10"/>
      <c r="B26" s="10"/>
      <c r="C26" s="10"/>
      <c r="D26" s="10"/>
      <c r="E26" s="10"/>
      <c r="F26" s="10"/>
      <c r="G26" s="10"/>
      <c r="H26" s="10"/>
      <c r="I26" s="32" t="s">
        <v>48</v>
      </c>
      <c r="J26" s="32"/>
    </row>
    <row r="27" spans="1:10" ht="18.75" x14ac:dyDescent="0.3">
      <c r="A27" s="10"/>
      <c r="B27" s="10"/>
      <c r="C27" s="10"/>
      <c r="D27" s="10"/>
      <c r="E27" s="10"/>
      <c r="F27" s="10"/>
      <c r="G27" s="10"/>
      <c r="H27" s="10"/>
      <c r="I27" s="10"/>
      <c r="J27" s="10"/>
    </row>
    <row r="28" spans="1:10" ht="18.75" x14ac:dyDescent="0.3">
      <c r="A28" s="10"/>
      <c r="B28" s="10"/>
      <c r="C28" s="10"/>
      <c r="D28" s="10"/>
      <c r="E28" s="10"/>
      <c r="F28" s="10"/>
      <c r="G28" s="10"/>
      <c r="H28" s="10"/>
      <c r="I28" s="10"/>
      <c r="J28" s="10"/>
    </row>
    <row r="29" spans="1:10" ht="18.75" x14ac:dyDescent="0.3">
      <c r="A29" s="10"/>
      <c r="B29" s="10"/>
      <c r="C29" s="10"/>
      <c r="D29" s="10"/>
      <c r="E29" s="10"/>
      <c r="F29" s="10"/>
      <c r="G29" s="10"/>
      <c r="H29" s="10"/>
      <c r="I29" s="10"/>
      <c r="J29" s="10"/>
    </row>
    <row r="30" spans="1:10" ht="18.75" x14ac:dyDescent="0.3">
      <c r="A30" s="10"/>
      <c r="B30" s="10"/>
      <c r="C30" s="10"/>
      <c r="D30" s="10"/>
      <c r="E30" s="10"/>
      <c r="F30" s="10"/>
      <c r="G30" s="10"/>
      <c r="H30" s="10"/>
      <c r="I30" s="10"/>
      <c r="J30" s="10"/>
    </row>
    <row r="31" spans="1:10" ht="18.75" x14ac:dyDescent="0.3">
      <c r="A31" s="10"/>
      <c r="B31" s="10"/>
      <c r="C31" s="10"/>
      <c r="D31" s="10"/>
      <c r="E31" s="10"/>
      <c r="F31" s="10"/>
      <c r="G31" s="10"/>
      <c r="H31" s="10"/>
      <c r="I31" s="10"/>
      <c r="J31" s="10"/>
    </row>
    <row r="32" spans="1:10" ht="18.75" x14ac:dyDescent="0.3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spans="1:10" ht="18.75" x14ac:dyDescent="0.3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spans="1:10" ht="18.75" x14ac:dyDescent="0.3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18.75" x14ac:dyDescent="0.3">
      <c r="A35" s="10"/>
      <c r="B35" s="10"/>
      <c r="C35" s="10"/>
      <c r="D35" s="10"/>
      <c r="E35" s="10"/>
      <c r="F35" s="10"/>
      <c r="G35" s="10"/>
      <c r="H35" s="10"/>
      <c r="I35" s="10"/>
      <c r="J35" s="10"/>
    </row>
    <row r="36" spans="1:10" ht="18.75" x14ac:dyDescent="0.3">
      <c r="A36" s="10"/>
      <c r="B36" s="10"/>
      <c r="C36" s="10"/>
      <c r="D36" s="10"/>
      <c r="E36" s="10"/>
      <c r="F36" s="10"/>
      <c r="G36" s="10"/>
      <c r="H36" s="10"/>
      <c r="I36" s="10"/>
      <c r="J36" s="10"/>
    </row>
    <row r="37" spans="1:10" ht="18.75" x14ac:dyDescent="0.3">
      <c r="A37" s="10"/>
      <c r="B37" s="10"/>
      <c r="C37" s="10"/>
      <c r="D37" s="10"/>
      <c r="E37" s="10"/>
      <c r="F37" s="10"/>
      <c r="G37" s="10"/>
      <c r="H37" s="10"/>
      <c r="I37" s="10"/>
      <c r="J37" s="10"/>
    </row>
    <row r="38" spans="1:10" ht="18.75" x14ac:dyDescent="0.3">
      <c r="A38" s="10"/>
      <c r="B38" s="10"/>
      <c r="C38" s="10"/>
      <c r="D38" s="10"/>
      <c r="E38" s="10"/>
      <c r="F38" s="10"/>
      <c r="G38" s="10"/>
      <c r="H38" s="10"/>
      <c r="I38" s="10"/>
      <c r="J38" s="10"/>
    </row>
    <row r="39" spans="1:10" ht="18.75" x14ac:dyDescent="0.3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spans="1:10" ht="18.75" x14ac:dyDescent="0.3">
      <c r="A40" s="10"/>
      <c r="B40" s="10"/>
      <c r="C40" s="10"/>
      <c r="D40" s="10"/>
      <c r="E40" s="10"/>
      <c r="F40" s="10"/>
      <c r="G40" s="10"/>
      <c r="H40" s="10"/>
      <c r="I40" s="10"/>
      <c r="J40" s="10"/>
    </row>
    <row r="41" spans="1:10" ht="18.75" x14ac:dyDescent="0.3">
      <c r="A41" s="10"/>
      <c r="B41" s="10"/>
      <c r="C41" s="10"/>
      <c r="D41" s="10"/>
      <c r="E41" s="10"/>
      <c r="F41" s="10"/>
      <c r="G41" s="10"/>
      <c r="H41" s="10"/>
      <c r="I41" s="10"/>
      <c r="J41" s="10"/>
    </row>
    <row r="42" spans="1:10" ht="18.75" x14ac:dyDescent="0.3">
      <c r="A42" s="10"/>
      <c r="B42" s="10"/>
      <c r="C42" s="10"/>
      <c r="D42" s="10"/>
      <c r="E42" s="10"/>
      <c r="F42" s="10"/>
      <c r="G42" s="10"/>
      <c r="H42" s="10"/>
      <c r="I42" s="10"/>
      <c r="J42" s="10"/>
    </row>
    <row r="43" spans="1:10" ht="18.75" x14ac:dyDescent="0.3">
      <c r="A43" s="10"/>
      <c r="B43" s="10"/>
      <c r="C43" s="10"/>
      <c r="D43" s="10"/>
      <c r="E43" s="10"/>
      <c r="F43" s="10"/>
      <c r="G43" s="10"/>
      <c r="H43" s="10"/>
      <c r="I43" s="10"/>
      <c r="J43" s="10"/>
    </row>
    <row r="44" spans="1:10" ht="18.75" x14ac:dyDescent="0.3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spans="1:10" ht="18.75" x14ac:dyDescent="0.3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spans="1:10" ht="18.75" x14ac:dyDescent="0.3">
      <c r="A46" s="8"/>
      <c r="B46" s="8"/>
      <c r="C46" s="8"/>
      <c r="D46" s="8"/>
      <c r="E46" s="8"/>
      <c r="F46" s="8"/>
      <c r="G46" s="8"/>
      <c r="H46" s="8"/>
      <c r="I46" s="8"/>
      <c r="J46" s="8"/>
    </row>
    <row r="47" spans="1:10" ht="18.75" x14ac:dyDescent="0.3">
      <c r="A47" s="8"/>
      <c r="B47" s="8"/>
      <c r="C47" s="8"/>
      <c r="D47" s="8"/>
      <c r="E47" s="8"/>
      <c r="F47" s="8"/>
      <c r="G47" s="8"/>
      <c r="H47" s="8"/>
      <c r="I47" s="8"/>
      <c r="J47" s="8"/>
    </row>
    <row r="48" spans="1:10" ht="18.75" x14ac:dyDescent="0.3">
      <c r="A48" s="8"/>
      <c r="B48" s="8"/>
      <c r="C48" s="8"/>
      <c r="D48" s="8"/>
      <c r="E48" s="8"/>
      <c r="F48" s="8"/>
      <c r="G48" s="8"/>
      <c r="H48" s="8"/>
      <c r="I48" s="8"/>
      <c r="J48" s="8"/>
    </row>
    <row r="49" spans="1:10" ht="18.75" x14ac:dyDescent="0.3">
      <c r="A49" s="8"/>
      <c r="B49" s="8"/>
      <c r="C49" s="8"/>
      <c r="D49" s="8"/>
      <c r="E49" s="8"/>
      <c r="F49" s="8"/>
      <c r="G49" s="8"/>
      <c r="H49" s="8"/>
      <c r="I49" s="8"/>
      <c r="J49" s="8"/>
    </row>
    <row r="50" spans="1:10" ht="18.75" x14ac:dyDescent="0.3">
      <c r="A50" s="8"/>
      <c r="B50" s="8"/>
      <c r="C50" s="8"/>
      <c r="D50" s="8"/>
      <c r="E50" s="8"/>
      <c r="F50" s="8"/>
      <c r="G50" s="8"/>
      <c r="H50" s="8"/>
      <c r="I50" s="8"/>
      <c r="J50" s="8"/>
    </row>
    <row r="51" spans="1:10" ht="18.75" x14ac:dyDescent="0.3">
      <c r="A51" s="8"/>
      <c r="B51" s="8"/>
      <c r="C51" s="8"/>
      <c r="D51" s="8"/>
      <c r="E51" s="8"/>
      <c r="F51" s="8"/>
      <c r="G51" s="8"/>
      <c r="H51" s="8"/>
      <c r="I51" s="8"/>
      <c r="J51" s="8"/>
    </row>
  </sheetData>
  <mergeCells count="15">
    <mergeCell ref="H1:J1"/>
    <mergeCell ref="A25:J25"/>
    <mergeCell ref="I26:J26"/>
    <mergeCell ref="A20:J20"/>
    <mergeCell ref="H22:J22"/>
    <mergeCell ref="F22:G22"/>
    <mergeCell ref="H23:J23"/>
    <mergeCell ref="F23:G23"/>
    <mergeCell ref="A22:E22"/>
    <mergeCell ref="A23:E23"/>
    <mergeCell ref="A11:J11"/>
    <mergeCell ref="A13:J13"/>
    <mergeCell ref="A14:J14"/>
    <mergeCell ref="A16:E16"/>
    <mergeCell ref="G16:J16"/>
  </mergeCells>
  <pageMargins left="0.7" right="0.3431372549019607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6"/>
  <sheetViews>
    <sheetView tabSelected="1" view="pageLayout" zoomScaleNormal="100" workbookViewId="0">
      <selection activeCell="C8" sqref="C8"/>
    </sheetView>
  </sheetViews>
  <sheetFormatPr defaultColWidth="9.140625" defaultRowHeight="15" x14ac:dyDescent="0.25"/>
  <cols>
    <col min="1" max="1" width="3.42578125" style="3" customWidth="1"/>
    <col min="2" max="2" width="32.28515625" customWidth="1"/>
    <col min="3" max="7" width="12.7109375" customWidth="1"/>
  </cols>
  <sheetData>
    <row r="1" spans="1:7" ht="20.25" x14ac:dyDescent="0.3">
      <c r="A1" s="38" t="s">
        <v>27</v>
      </c>
      <c r="B1" s="48"/>
      <c r="C1" s="48"/>
      <c r="D1" s="48"/>
      <c r="E1" s="48"/>
      <c r="F1" s="48"/>
      <c r="G1" s="48"/>
    </row>
    <row r="2" spans="1:7" x14ac:dyDescent="0.25">
      <c r="A2" s="4"/>
      <c r="B2" s="4"/>
      <c r="C2" s="4"/>
      <c r="D2" s="4"/>
      <c r="E2" s="4"/>
      <c r="F2" s="4"/>
      <c r="G2" s="4"/>
    </row>
    <row r="3" spans="1:7" ht="15.75" x14ac:dyDescent="0.25">
      <c r="A3" s="49" t="s">
        <v>0</v>
      </c>
      <c r="B3" s="49" t="s">
        <v>4</v>
      </c>
      <c r="C3" s="45" t="s">
        <v>19</v>
      </c>
      <c r="D3" s="46"/>
      <c r="E3" s="46"/>
      <c r="F3" s="46"/>
      <c r="G3" s="47"/>
    </row>
    <row r="4" spans="1:7" ht="47.25" x14ac:dyDescent="0.25">
      <c r="A4" s="49"/>
      <c r="B4" s="49"/>
      <c r="C4" s="15" t="s">
        <v>18</v>
      </c>
      <c r="D4" s="15" t="s">
        <v>2</v>
      </c>
      <c r="E4" s="15" t="s">
        <v>1</v>
      </c>
      <c r="F4" s="15" t="s">
        <v>20</v>
      </c>
      <c r="G4" s="15" t="s">
        <v>3</v>
      </c>
    </row>
    <row r="5" spans="1:7" ht="15.75" x14ac:dyDescent="0.25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</row>
    <row r="6" spans="1:7" ht="15" customHeight="1" x14ac:dyDescent="0.25">
      <c r="A6" s="52" t="s">
        <v>21</v>
      </c>
      <c r="B6" s="53"/>
      <c r="C6" s="53"/>
      <c r="D6" s="53"/>
      <c r="E6" s="53"/>
      <c r="F6" s="53"/>
      <c r="G6" s="54"/>
    </row>
    <row r="7" spans="1:7" ht="15.75" x14ac:dyDescent="0.25">
      <c r="A7" s="50" t="s">
        <v>22</v>
      </c>
      <c r="B7" s="51"/>
      <c r="C7" s="21">
        <f>SUM(D7:G7)</f>
        <v>31124.700000000004</v>
      </c>
      <c r="D7" s="17">
        <f>D10+D13+D16</f>
        <v>5301.2</v>
      </c>
      <c r="E7" s="17">
        <f t="shared" ref="E7:G8" si="0">E10+E13+E16</f>
        <v>25708.100000000002</v>
      </c>
      <c r="F7" s="17">
        <f t="shared" si="0"/>
        <v>115.4</v>
      </c>
      <c r="G7" s="17">
        <f t="shared" si="0"/>
        <v>0</v>
      </c>
    </row>
    <row r="8" spans="1:7" ht="15.75" x14ac:dyDescent="0.25">
      <c r="A8" s="50" t="s">
        <v>5</v>
      </c>
      <c r="B8" s="51"/>
      <c r="C8" s="21">
        <f>SUM(D8:G8)</f>
        <v>31014.600000000006</v>
      </c>
      <c r="D8" s="17">
        <f>D11+D14+D17</f>
        <v>5301.2</v>
      </c>
      <c r="E8" s="17">
        <f t="shared" si="0"/>
        <v>25598.000000000004</v>
      </c>
      <c r="F8" s="17">
        <f t="shared" si="0"/>
        <v>115.4</v>
      </c>
      <c r="G8" s="17">
        <f t="shared" si="0"/>
        <v>0</v>
      </c>
    </row>
    <row r="9" spans="1:7" ht="15.75" x14ac:dyDescent="0.25">
      <c r="A9" s="42" t="s">
        <v>11</v>
      </c>
      <c r="B9" s="55" t="s">
        <v>49</v>
      </c>
      <c r="C9" s="56"/>
      <c r="D9" s="56"/>
      <c r="E9" s="56"/>
      <c r="F9" s="56"/>
      <c r="G9" s="57"/>
    </row>
    <row r="10" spans="1:7" ht="15.75" x14ac:dyDescent="0.25">
      <c r="A10" s="43"/>
      <c r="B10" s="20" t="s">
        <v>22</v>
      </c>
      <c r="C10" s="22">
        <f>SUM(D10:G10)</f>
        <v>30047.4</v>
      </c>
      <c r="D10" s="19">
        <v>5301.2</v>
      </c>
      <c r="E10" s="19">
        <v>24746.2</v>
      </c>
      <c r="F10" s="19"/>
      <c r="G10" s="19"/>
    </row>
    <row r="11" spans="1:7" ht="15.75" x14ac:dyDescent="0.25">
      <c r="A11" s="44"/>
      <c r="B11" s="20" t="s">
        <v>5</v>
      </c>
      <c r="C11" s="22">
        <f>SUM(D11:G11)</f>
        <v>29937.300000000003</v>
      </c>
      <c r="D11" s="19">
        <v>5301.2</v>
      </c>
      <c r="E11" s="19">
        <f>23980.9+655.2</f>
        <v>24636.100000000002</v>
      </c>
      <c r="F11" s="19"/>
      <c r="G11" s="19"/>
    </row>
    <row r="12" spans="1:7" ht="45.75" customHeight="1" x14ac:dyDescent="0.25">
      <c r="A12" s="42" t="s">
        <v>29</v>
      </c>
      <c r="B12" s="55" t="s">
        <v>50</v>
      </c>
      <c r="C12" s="56"/>
      <c r="D12" s="56"/>
      <c r="E12" s="56"/>
      <c r="F12" s="56"/>
      <c r="G12" s="57"/>
    </row>
    <row r="13" spans="1:7" ht="15.75" x14ac:dyDescent="0.25">
      <c r="A13" s="43"/>
      <c r="B13" s="20" t="s">
        <v>22</v>
      </c>
      <c r="C13" s="22">
        <f>SUM(D13:G13)</f>
        <v>961.9</v>
      </c>
      <c r="D13" s="19"/>
      <c r="E13" s="19">
        <v>961.9</v>
      </c>
      <c r="F13" s="19"/>
      <c r="G13" s="19"/>
    </row>
    <row r="14" spans="1:7" ht="15.75" x14ac:dyDescent="0.25">
      <c r="A14" s="44"/>
      <c r="B14" s="20" t="s">
        <v>5</v>
      </c>
      <c r="C14" s="22">
        <f>SUM(D14:G14)</f>
        <v>961.9</v>
      </c>
      <c r="D14" s="19"/>
      <c r="E14" s="19">
        <v>961.9</v>
      </c>
      <c r="F14" s="19"/>
      <c r="G14" s="19"/>
    </row>
    <row r="15" spans="1:7" ht="33" customHeight="1" x14ac:dyDescent="0.25">
      <c r="A15" s="42" t="s">
        <v>52</v>
      </c>
      <c r="B15" s="55" t="s">
        <v>51</v>
      </c>
      <c r="C15" s="56"/>
      <c r="D15" s="56"/>
      <c r="E15" s="56"/>
      <c r="F15" s="56"/>
      <c r="G15" s="57"/>
    </row>
    <row r="16" spans="1:7" ht="15.75" x14ac:dyDescent="0.25">
      <c r="A16" s="43"/>
      <c r="B16" s="20" t="s">
        <v>22</v>
      </c>
      <c r="C16" s="22">
        <f>SUM(D16:G16)</f>
        <v>115.4</v>
      </c>
      <c r="D16" s="19"/>
      <c r="E16" s="19"/>
      <c r="F16" s="19">
        <v>115.4</v>
      </c>
      <c r="G16" s="19"/>
    </row>
    <row r="17" spans="1:7" ht="15.75" x14ac:dyDescent="0.25">
      <c r="A17" s="44"/>
      <c r="B17" s="20" t="s">
        <v>5</v>
      </c>
      <c r="C17" s="22">
        <f>SUM(D17:G17)</f>
        <v>115.4</v>
      </c>
      <c r="D17" s="19"/>
      <c r="E17" s="19"/>
      <c r="F17" s="19">
        <v>115.4</v>
      </c>
      <c r="G17" s="19"/>
    </row>
    <row r="18" spans="1:7" ht="15.75" x14ac:dyDescent="0.25">
      <c r="A18" s="13"/>
      <c r="B18" s="13"/>
      <c r="C18" s="13"/>
      <c r="D18" s="13"/>
      <c r="E18" s="13"/>
      <c r="F18" s="13"/>
      <c r="G18" s="13"/>
    </row>
    <row r="19" spans="1:7" ht="15.75" x14ac:dyDescent="0.25">
      <c r="A19" s="13"/>
      <c r="B19" s="13"/>
      <c r="C19" s="13"/>
      <c r="D19" s="13"/>
      <c r="E19" s="13"/>
      <c r="F19" s="13"/>
      <c r="G19" s="13"/>
    </row>
    <row r="20" spans="1:7" x14ac:dyDescent="0.25">
      <c r="A20" s="6"/>
      <c r="B20" s="6"/>
      <c r="C20" s="6"/>
      <c r="D20" s="6"/>
      <c r="E20" s="6"/>
      <c r="F20" s="6"/>
      <c r="G20" s="6"/>
    </row>
    <row r="21" spans="1:7" x14ac:dyDescent="0.25">
      <c r="A21" s="6"/>
      <c r="B21" s="6"/>
      <c r="C21" s="6"/>
      <c r="D21" s="6"/>
      <c r="E21" s="6"/>
      <c r="F21" s="6"/>
      <c r="G21" s="6"/>
    </row>
    <row r="22" spans="1:7" ht="15.75" x14ac:dyDescent="0.25">
      <c r="A22" s="6"/>
      <c r="B22" s="13"/>
      <c r="C22" s="13"/>
      <c r="D22" s="13"/>
      <c r="E22" s="41"/>
      <c r="F22" s="41"/>
      <c r="G22" s="6"/>
    </row>
    <row r="23" spans="1:7" x14ac:dyDescent="0.25">
      <c r="A23" s="6"/>
      <c r="B23" s="6"/>
      <c r="C23" s="6"/>
      <c r="D23" s="6"/>
      <c r="E23" s="6"/>
      <c r="F23" s="6"/>
      <c r="G23" s="6"/>
    </row>
    <row r="24" spans="1:7" x14ac:dyDescent="0.25">
      <c r="A24" s="2"/>
      <c r="B24" s="1"/>
      <c r="C24" s="1"/>
      <c r="D24" s="1"/>
      <c r="E24" s="1"/>
      <c r="F24" s="1"/>
      <c r="G24" s="1"/>
    </row>
    <row r="25" spans="1:7" x14ac:dyDescent="0.25">
      <c r="A25" s="2"/>
      <c r="B25" s="1"/>
      <c r="C25" s="1"/>
      <c r="D25" s="1"/>
      <c r="E25" s="1"/>
      <c r="F25" s="1"/>
      <c r="G25" s="1"/>
    </row>
    <row r="26" spans="1:7" x14ac:dyDescent="0.25">
      <c r="A26" s="2"/>
      <c r="B26" s="1"/>
      <c r="C26" s="1"/>
      <c r="D26" s="1"/>
      <c r="E26" s="1"/>
      <c r="F26" s="1"/>
      <c r="G26" s="1"/>
    </row>
  </sheetData>
  <mergeCells count="14">
    <mergeCell ref="E22:F22"/>
    <mergeCell ref="A9:A11"/>
    <mergeCell ref="C3:G3"/>
    <mergeCell ref="A1:G1"/>
    <mergeCell ref="A3:A4"/>
    <mergeCell ref="B3:B4"/>
    <mergeCell ref="A7:B7"/>
    <mergeCell ref="A8:B8"/>
    <mergeCell ref="A6:G6"/>
    <mergeCell ref="B9:G9"/>
    <mergeCell ref="A12:A14"/>
    <mergeCell ref="B12:G12"/>
    <mergeCell ref="A15:A17"/>
    <mergeCell ref="B15:G15"/>
  </mergeCells>
  <pageMargins left="0.23958333333333334" right="0.15625" top="0.76041666666666663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33"/>
  <sheetViews>
    <sheetView view="pageLayout" topLeftCell="A4" zoomScaleNormal="100" workbookViewId="0">
      <selection activeCell="E9" sqref="E9"/>
    </sheetView>
  </sheetViews>
  <sheetFormatPr defaultRowHeight="15" x14ac:dyDescent="0.25"/>
  <cols>
    <col min="1" max="1" width="3.5703125" customWidth="1"/>
    <col min="2" max="2" width="35.85546875" customWidth="1"/>
    <col min="3" max="4" width="9.140625" style="3"/>
    <col min="5" max="5" width="14" style="3" customWidth="1"/>
    <col min="6" max="6" width="19.5703125" customWidth="1"/>
  </cols>
  <sheetData>
    <row r="1" spans="1:6" ht="20.25" x14ac:dyDescent="0.25">
      <c r="A1" s="37" t="s">
        <v>28</v>
      </c>
      <c r="B1" s="37"/>
      <c r="C1" s="37"/>
      <c r="D1" s="37"/>
      <c r="E1" s="37"/>
      <c r="F1" s="37"/>
    </row>
    <row r="2" spans="1:6" x14ac:dyDescent="0.25">
      <c r="A2" s="12"/>
      <c r="B2" s="5"/>
      <c r="C2" s="4"/>
      <c r="D2" s="4"/>
      <c r="E2" s="4"/>
      <c r="F2" s="5"/>
    </row>
    <row r="3" spans="1:6" ht="50.25" customHeight="1" x14ac:dyDescent="0.25">
      <c r="A3" s="23" t="s">
        <v>0</v>
      </c>
      <c r="B3" s="24" t="s">
        <v>26</v>
      </c>
      <c r="C3" s="24" t="s">
        <v>8</v>
      </c>
      <c r="D3" s="24" t="s">
        <v>9</v>
      </c>
      <c r="E3" s="23" t="s">
        <v>10</v>
      </c>
      <c r="F3" s="23" t="s">
        <v>25</v>
      </c>
    </row>
    <row r="4" spans="1:6" ht="27" customHeight="1" x14ac:dyDescent="0.25">
      <c r="A4" s="62" t="s">
        <v>31</v>
      </c>
      <c r="B4" s="63"/>
      <c r="C4" s="63"/>
      <c r="D4" s="63"/>
      <c r="E4" s="63"/>
      <c r="F4" s="64"/>
    </row>
    <row r="5" spans="1:6" ht="63" x14ac:dyDescent="0.25">
      <c r="A5" s="25"/>
      <c r="B5" s="26" t="s">
        <v>32</v>
      </c>
      <c r="C5" s="27">
        <v>105.1</v>
      </c>
      <c r="D5" s="27">
        <v>105.1</v>
      </c>
      <c r="E5" s="28">
        <f>D5/C5*100-100</f>
        <v>0</v>
      </c>
      <c r="F5" s="27"/>
    </row>
    <row r="6" spans="1:6" ht="15.75" x14ac:dyDescent="0.25">
      <c r="A6" s="65" t="s">
        <v>33</v>
      </c>
      <c r="B6" s="66"/>
      <c r="C6" s="66"/>
      <c r="D6" s="66"/>
      <c r="E6" s="66"/>
      <c r="F6" s="67"/>
    </row>
    <row r="7" spans="1:6" s="7" customFormat="1" ht="47.25" x14ac:dyDescent="0.25">
      <c r="A7" s="29"/>
      <c r="B7" s="18" t="s">
        <v>34</v>
      </c>
      <c r="C7" s="27">
        <v>107</v>
      </c>
      <c r="D7" s="27">
        <v>107</v>
      </c>
      <c r="E7" s="28">
        <f>D7/C7*100-100</f>
        <v>0</v>
      </c>
      <c r="F7" s="30"/>
    </row>
    <row r="8" spans="1:6" ht="15.75" x14ac:dyDescent="0.25">
      <c r="A8" s="65" t="s">
        <v>35</v>
      </c>
      <c r="B8" s="66"/>
      <c r="C8" s="66"/>
      <c r="D8" s="66"/>
      <c r="E8" s="66"/>
      <c r="F8" s="67"/>
    </row>
    <row r="9" spans="1:6" s="7" customFormat="1" ht="31.5" x14ac:dyDescent="0.25">
      <c r="A9" s="29"/>
      <c r="B9" s="18" t="s">
        <v>36</v>
      </c>
      <c r="C9" s="27">
        <v>367.5</v>
      </c>
      <c r="D9" s="27">
        <v>689</v>
      </c>
      <c r="E9" s="28">
        <f>D9/C9*100-100</f>
        <v>87.482993197278915</v>
      </c>
      <c r="F9" s="30"/>
    </row>
    <row r="10" spans="1:6" s="7" customFormat="1" ht="27.75" customHeight="1" x14ac:dyDescent="0.25">
      <c r="A10" s="59" t="s">
        <v>40</v>
      </c>
      <c r="B10" s="60"/>
      <c r="C10" s="60"/>
      <c r="D10" s="60"/>
      <c r="E10" s="60"/>
      <c r="F10" s="61"/>
    </row>
    <row r="11" spans="1:6" s="7" customFormat="1" ht="63" x14ac:dyDescent="0.25">
      <c r="A11" s="29"/>
      <c r="B11" s="26" t="s">
        <v>39</v>
      </c>
      <c r="C11" s="27">
        <v>107</v>
      </c>
      <c r="D11" s="27">
        <v>107</v>
      </c>
      <c r="E11" s="28">
        <f>D11/C11*100-100</f>
        <v>0</v>
      </c>
      <c r="F11" s="30"/>
    </row>
    <row r="12" spans="1:6" s="7" customFormat="1" ht="15.75" x14ac:dyDescent="0.25">
      <c r="A12" s="59" t="s">
        <v>37</v>
      </c>
      <c r="B12" s="60"/>
      <c r="C12" s="60"/>
      <c r="D12" s="60"/>
      <c r="E12" s="60"/>
      <c r="F12" s="61"/>
    </row>
    <row r="13" spans="1:6" s="7" customFormat="1" ht="78.75" x14ac:dyDescent="0.25">
      <c r="A13" s="29"/>
      <c r="B13" s="26" t="s">
        <v>38</v>
      </c>
      <c r="C13" s="27">
        <v>5500</v>
      </c>
      <c r="D13" s="27">
        <v>5476.9</v>
      </c>
      <c r="E13" s="28">
        <f>D13/C13*100-100</f>
        <v>-0.42000000000001592</v>
      </c>
      <c r="F13" s="30"/>
    </row>
    <row r="14" spans="1:6" s="7" customFormat="1" ht="15.75" x14ac:dyDescent="0.25">
      <c r="A14" s="59" t="s">
        <v>41</v>
      </c>
      <c r="B14" s="60"/>
      <c r="C14" s="60"/>
      <c r="D14" s="60"/>
      <c r="E14" s="60"/>
      <c r="F14" s="61"/>
    </row>
    <row r="15" spans="1:6" s="7" customFormat="1" ht="31.5" x14ac:dyDescent="0.25">
      <c r="A15" s="29"/>
      <c r="B15" s="26" t="s">
        <v>36</v>
      </c>
      <c r="C15" s="27">
        <f>C9</f>
        <v>367.5</v>
      </c>
      <c r="D15" s="27">
        <v>689</v>
      </c>
      <c r="E15" s="28">
        <f t="shared" ref="E15:E17" si="0">D15/C15*100-100</f>
        <v>87.482993197278915</v>
      </c>
      <c r="F15" s="18"/>
    </row>
    <row r="16" spans="1:6" s="7" customFormat="1" ht="32.25" customHeight="1" x14ac:dyDescent="0.25">
      <c r="A16" s="59" t="s">
        <v>42</v>
      </c>
      <c r="B16" s="60"/>
      <c r="C16" s="60"/>
      <c r="D16" s="60"/>
      <c r="E16" s="60"/>
      <c r="F16" s="61"/>
    </row>
    <row r="17" spans="1:6" s="7" customFormat="1" ht="94.5" x14ac:dyDescent="0.25">
      <c r="A17" s="29"/>
      <c r="B17" s="26" t="s">
        <v>43</v>
      </c>
      <c r="C17" s="27">
        <v>30</v>
      </c>
      <c r="D17" s="27">
        <v>17</v>
      </c>
      <c r="E17" s="28">
        <f t="shared" si="0"/>
        <v>-43.333333333333336</v>
      </c>
      <c r="F17" s="18" t="s">
        <v>30</v>
      </c>
    </row>
    <row r="18" spans="1:6" s="7" customFormat="1" ht="30" customHeight="1" x14ac:dyDescent="0.25">
      <c r="A18" s="59" t="s">
        <v>45</v>
      </c>
      <c r="B18" s="60"/>
      <c r="C18" s="60"/>
      <c r="D18" s="60"/>
      <c r="E18" s="60"/>
      <c r="F18" s="61"/>
    </row>
    <row r="19" spans="1:6" ht="15.75" x14ac:dyDescent="0.25">
      <c r="A19" s="29"/>
      <c r="B19" s="26" t="s">
        <v>44</v>
      </c>
      <c r="C19" s="27">
        <v>1</v>
      </c>
      <c r="D19" s="27">
        <v>1</v>
      </c>
      <c r="E19" s="28">
        <f t="shared" ref="E19" si="1">D19/C19*100-100</f>
        <v>0</v>
      </c>
      <c r="F19" s="30"/>
    </row>
    <row r="20" spans="1:6" x14ac:dyDescent="0.25">
      <c r="B20" s="5"/>
      <c r="C20" s="4"/>
      <c r="D20" s="4"/>
      <c r="E20" s="4"/>
      <c r="F20" s="5"/>
    </row>
    <row r="21" spans="1:6" x14ac:dyDescent="0.25">
      <c r="B21" s="5"/>
      <c r="C21" s="4"/>
      <c r="D21" s="4"/>
      <c r="E21" s="4"/>
      <c r="F21" s="5"/>
    </row>
    <row r="22" spans="1:6" ht="15.75" x14ac:dyDescent="0.25">
      <c r="B22" s="6"/>
      <c r="C22" s="13"/>
      <c r="D22" s="13"/>
      <c r="E22" s="4"/>
      <c r="F22" s="5"/>
    </row>
    <row r="23" spans="1:6" x14ac:dyDescent="0.25">
      <c r="B23" s="5"/>
      <c r="C23" s="4"/>
      <c r="D23" s="4"/>
      <c r="E23" s="4"/>
      <c r="F23" s="5"/>
    </row>
    <row r="24" spans="1:6" x14ac:dyDescent="0.25">
      <c r="B24" s="58"/>
      <c r="C24" s="58"/>
      <c r="D24" s="14"/>
      <c r="E24" s="14"/>
      <c r="F24" s="14"/>
    </row>
    <row r="25" spans="1:6" x14ac:dyDescent="0.25">
      <c r="B25" s="5"/>
      <c r="C25" s="4"/>
      <c r="D25" s="4"/>
      <c r="E25" s="4"/>
      <c r="F25" s="5"/>
    </row>
    <row r="26" spans="1:6" x14ac:dyDescent="0.25">
      <c r="B26" s="5"/>
      <c r="C26" s="4"/>
      <c r="D26" s="4"/>
      <c r="E26" s="4"/>
      <c r="F26" s="5"/>
    </row>
    <row r="27" spans="1:6" x14ac:dyDescent="0.25">
      <c r="B27" s="5"/>
      <c r="C27" s="4"/>
      <c r="D27" s="4"/>
      <c r="E27" s="4"/>
      <c r="F27" s="5"/>
    </row>
    <row r="28" spans="1:6" x14ac:dyDescent="0.25">
      <c r="B28" s="5"/>
      <c r="C28" s="4"/>
      <c r="D28" s="4"/>
      <c r="E28" s="4"/>
      <c r="F28" s="5"/>
    </row>
    <row r="29" spans="1:6" x14ac:dyDescent="0.25">
      <c r="B29" s="5"/>
      <c r="C29" s="4"/>
      <c r="D29" s="4"/>
      <c r="E29" s="4"/>
      <c r="F29" s="5"/>
    </row>
    <row r="30" spans="1:6" x14ac:dyDescent="0.25">
      <c r="B30" s="5"/>
      <c r="C30" s="4"/>
      <c r="D30" s="4"/>
      <c r="E30" s="4"/>
      <c r="F30" s="5"/>
    </row>
    <row r="31" spans="1:6" x14ac:dyDescent="0.25">
      <c r="B31" s="5"/>
      <c r="C31" s="4"/>
      <c r="D31" s="4"/>
      <c r="E31" s="4"/>
      <c r="F31" s="5"/>
    </row>
    <row r="32" spans="1:6" x14ac:dyDescent="0.25">
      <c r="B32" s="5"/>
      <c r="C32" s="4"/>
      <c r="D32" s="4"/>
      <c r="E32" s="4"/>
      <c r="F32" s="5"/>
    </row>
    <row r="33" spans="2:6" x14ac:dyDescent="0.25">
      <c r="B33" s="5"/>
      <c r="C33" s="4"/>
      <c r="D33" s="4"/>
      <c r="E33" s="4"/>
      <c r="F33" s="5"/>
    </row>
    <row r="34" spans="2:6" x14ac:dyDescent="0.25">
      <c r="B34" s="5"/>
      <c r="C34" s="4"/>
      <c r="D34" s="4"/>
      <c r="E34" s="4"/>
      <c r="F34" s="5"/>
    </row>
    <row r="35" spans="2:6" x14ac:dyDescent="0.25">
      <c r="B35" s="5"/>
      <c r="C35" s="4"/>
      <c r="D35" s="4"/>
      <c r="E35" s="4"/>
      <c r="F35" s="5"/>
    </row>
    <row r="36" spans="2:6" x14ac:dyDescent="0.25">
      <c r="B36" s="5"/>
      <c r="C36" s="4"/>
      <c r="D36" s="4"/>
      <c r="E36" s="4"/>
      <c r="F36" s="5"/>
    </row>
    <row r="37" spans="2:6" x14ac:dyDescent="0.25">
      <c r="B37" s="5"/>
      <c r="C37" s="4"/>
      <c r="D37" s="4"/>
      <c r="E37" s="4"/>
      <c r="F37" s="5"/>
    </row>
    <row r="38" spans="2:6" x14ac:dyDescent="0.25">
      <c r="B38" s="5"/>
      <c r="C38" s="4"/>
      <c r="D38" s="4"/>
      <c r="E38" s="4"/>
      <c r="F38" s="5"/>
    </row>
    <row r="39" spans="2:6" x14ac:dyDescent="0.25">
      <c r="B39" s="5"/>
      <c r="C39" s="4"/>
      <c r="D39" s="4"/>
      <c r="E39" s="4"/>
      <c r="F39" s="5"/>
    </row>
    <row r="40" spans="2:6" x14ac:dyDescent="0.25">
      <c r="B40" s="5"/>
      <c r="C40" s="4"/>
      <c r="D40" s="4"/>
      <c r="E40" s="4"/>
      <c r="F40" s="5"/>
    </row>
    <row r="41" spans="2:6" x14ac:dyDescent="0.25">
      <c r="B41" s="5"/>
      <c r="C41" s="4"/>
      <c r="D41" s="4"/>
      <c r="E41" s="4"/>
      <c r="F41" s="5"/>
    </row>
    <row r="42" spans="2:6" x14ac:dyDescent="0.25">
      <c r="B42" s="5"/>
      <c r="C42" s="4"/>
      <c r="D42" s="4"/>
      <c r="E42" s="4"/>
      <c r="F42" s="5"/>
    </row>
    <row r="43" spans="2:6" x14ac:dyDescent="0.25">
      <c r="B43" s="5"/>
      <c r="C43" s="4"/>
      <c r="D43" s="4"/>
      <c r="E43" s="4"/>
      <c r="F43" s="5"/>
    </row>
    <row r="44" spans="2:6" x14ac:dyDescent="0.25">
      <c r="B44" s="5"/>
      <c r="C44" s="4"/>
      <c r="D44" s="4"/>
      <c r="E44" s="4"/>
      <c r="F44" s="5"/>
    </row>
    <row r="45" spans="2:6" x14ac:dyDescent="0.25">
      <c r="B45" s="5"/>
      <c r="C45" s="4"/>
      <c r="D45" s="4"/>
      <c r="E45" s="4"/>
      <c r="F45" s="5"/>
    </row>
    <row r="46" spans="2:6" x14ac:dyDescent="0.25">
      <c r="B46" s="5"/>
      <c r="C46" s="4"/>
      <c r="D46" s="4"/>
      <c r="E46" s="4"/>
      <c r="F46" s="5"/>
    </row>
    <row r="47" spans="2:6" x14ac:dyDescent="0.25">
      <c r="B47" s="5"/>
      <c r="C47" s="4"/>
      <c r="D47" s="4"/>
      <c r="E47" s="4"/>
      <c r="F47" s="5"/>
    </row>
    <row r="48" spans="2:6" x14ac:dyDescent="0.25">
      <c r="B48" s="5"/>
      <c r="C48" s="4"/>
      <c r="D48" s="4"/>
      <c r="E48" s="4"/>
      <c r="F48" s="5"/>
    </row>
    <row r="49" spans="2:6" x14ac:dyDescent="0.25">
      <c r="B49" s="5"/>
      <c r="C49" s="4"/>
      <c r="D49" s="4"/>
      <c r="E49" s="4"/>
      <c r="F49" s="5"/>
    </row>
    <row r="50" spans="2:6" x14ac:dyDescent="0.25">
      <c r="B50" s="5"/>
      <c r="C50" s="4"/>
      <c r="D50" s="4"/>
      <c r="E50" s="4"/>
      <c r="F50" s="5"/>
    </row>
    <row r="51" spans="2:6" x14ac:dyDescent="0.25">
      <c r="B51" s="5"/>
      <c r="C51" s="4"/>
      <c r="D51" s="4"/>
      <c r="E51" s="4"/>
      <c r="F51" s="5"/>
    </row>
    <row r="52" spans="2:6" x14ac:dyDescent="0.25">
      <c r="B52" s="5"/>
      <c r="C52" s="4"/>
      <c r="D52" s="4"/>
      <c r="E52" s="4"/>
      <c r="F52" s="5"/>
    </row>
    <row r="53" spans="2:6" x14ac:dyDescent="0.25">
      <c r="B53" s="5"/>
      <c r="C53" s="4"/>
      <c r="D53" s="4"/>
      <c r="E53" s="4"/>
      <c r="F53" s="5"/>
    </row>
    <row r="54" spans="2:6" x14ac:dyDescent="0.25">
      <c r="B54" s="5"/>
      <c r="C54" s="4"/>
      <c r="D54" s="4"/>
      <c r="E54" s="4"/>
      <c r="F54" s="5"/>
    </row>
    <row r="55" spans="2:6" x14ac:dyDescent="0.25">
      <c r="B55" s="5"/>
      <c r="C55" s="4"/>
      <c r="D55" s="4"/>
      <c r="E55" s="4"/>
      <c r="F55" s="5"/>
    </row>
    <row r="56" spans="2:6" x14ac:dyDescent="0.25">
      <c r="B56" s="5"/>
      <c r="C56" s="4"/>
      <c r="D56" s="4"/>
      <c r="E56" s="4"/>
      <c r="F56" s="5"/>
    </row>
    <row r="57" spans="2:6" x14ac:dyDescent="0.25">
      <c r="B57" s="5"/>
      <c r="C57" s="4"/>
      <c r="D57" s="4"/>
      <c r="E57" s="4"/>
      <c r="F57" s="5"/>
    </row>
    <row r="58" spans="2:6" x14ac:dyDescent="0.25">
      <c r="B58" s="5"/>
      <c r="C58" s="4"/>
      <c r="D58" s="4"/>
      <c r="E58" s="4"/>
      <c r="F58" s="5"/>
    </row>
    <row r="59" spans="2:6" x14ac:dyDescent="0.25">
      <c r="B59" s="5"/>
      <c r="C59" s="4"/>
      <c r="D59" s="4"/>
      <c r="E59" s="4"/>
      <c r="F59" s="5"/>
    </row>
    <row r="60" spans="2:6" x14ac:dyDescent="0.25">
      <c r="B60" s="5"/>
      <c r="C60" s="4"/>
      <c r="D60" s="4"/>
      <c r="E60" s="4"/>
      <c r="F60" s="5"/>
    </row>
    <row r="61" spans="2:6" x14ac:dyDescent="0.25">
      <c r="B61" s="5"/>
      <c r="C61" s="4"/>
      <c r="D61" s="4"/>
      <c r="E61" s="4"/>
      <c r="F61" s="5"/>
    </row>
    <row r="62" spans="2:6" x14ac:dyDescent="0.25">
      <c r="B62" s="5"/>
      <c r="C62" s="4"/>
      <c r="D62" s="4"/>
      <c r="E62" s="4"/>
      <c r="F62" s="5"/>
    </row>
    <row r="63" spans="2:6" x14ac:dyDescent="0.25">
      <c r="B63" s="5"/>
      <c r="C63" s="4"/>
      <c r="D63" s="4"/>
      <c r="E63" s="4"/>
      <c r="F63" s="5"/>
    </row>
    <row r="64" spans="2:6" x14ac:dyDescent="0.25">
      <c r="B64" s="5"/>
      <c r="C64" s="4"/>
      <c r="D64" s="4"/>
      <c r="E64" s="4"/>
      <c r="F64" s="5"/>
    </row>
    <row r="65" spans="2:6" x14ac:dyDescent="0.25">
      <c r="B65" s="5"/>
      <c r="C65" s="4"/>
      <c r="D65" s="4"/>
      <c r="E65" s="4"/>
      <c r="F65" s="5"/>
    </row>
    <row r="66" spans="2:6" x14ac:dyDescent="0.25">
      <c r="B66" s="5"/>
      <c r="C66" s="4"/>
      <c r="D66" s="4"/>
      <c r="E66" s="4"/>
      <c r="F66" s="5"/>
    </row>
    <row r="67" spans="2:6" x14ac:dyDescent="0.25">
      <c r="B67" s="5"/>
      <c r="C67" s="4"/>
      <c r="D67" s="4"/>
      <c r="E67" s="4"/>
      <c r="F67" s="5"/>
    </row>
    <row r="68" spans="2:6" x14ac:dyDescent="0.25">
      <c r="B68" s="5"/>
      <c r="C68" s="4"/>
      <c r="D68" s="4"/>
      <c r="E68" s="4"/>
      <c r="F68" s="5"/>
    </row>
    <row r="69" spans="2:6" x14ac:dyDescent="0.25">
      <c r="B69" s="5"/>
      <c r="C69" s="4"/>
      <c r="D69" s="4"/>
      <c r="E69" s="4"/>
      <c r="F69" s="5"/>
    </row>
    <row r="70" spans="2:6" x14ac:dyDescent="0.25">
      <c r="B70" s="5"/>
      <c r="C70" s="4"/>
      <c r="D70" s="4"/>
      <c r="E70" s="4"/>
      <c r="F70" s="5"/>
    </row>
    <row r="71" spans="2:6" x14ac:dyDescent="0.25">
      <c r="B71" s="5"/>
      <c r="C71" s="4"/>
      <c r="D71" s="4"/>
      <c r="E71" s="4"/>
      <c r="F71" s="5"/>
    </row>
    <row r="72" spans="2:6" x14ac:dyDescent="0.25">
      <c r="B72" s="5"/>
      <c r="C72" s="4"/>
      <c r="D72" s="4"/>
      <c r="E72" s="4"/>
      <c r="F72" s="5"/>
    </row>
    <row r="73" spans="2:6" x14ac:dyDescent="0.25">
      <c r="B73" s="5"/>
      <c r="C73" s="4"/>
      <c r="D73" s="4"/>
      <c r="E73" s="4"/>
      <c r="F73" s="5"/>
    </row>
    <row r="74" spans="2:6" x14ac:dyDescent="0.25">
      <c r="B74" s="5"/>
      <c r="C74" s="4"/>
      <c r="D74" s="4"/>
      <c r="E74" s="4"/>
      <c r="F74" s="5"/>
    </row>
    <row r="75" spans="2:6" x14ac:dyDescent="0.25">
      <c r="B75" s="5"/>
      <c r="C75" s="4"/>
      <c r="D75" s="4"/>
      <c r="E75" s="4"/>
      <c r="F75" s="5"/>
    </row>
    <row r="76" spans="2:6" x14ac:dyDescent="0.25">
      <c r="B76" s="5"/>
      <c r="C76" s="4"/>
      <c r="D76" s="4"/>
      <c r="E76" s="4"/>
      <c r="F76" s="5"/>
    </row>
    <row r="77" spans="2:6" x14ac:dyDescent="0.25">
      <c r="B77" s="5"/>
      <c r="C77" s="4"/>
      <c r="D77" s="4"/>
      <c r="E77" s="4"/>
      <c r="F77" s="5"/>
    </row>
    <row r="78" spans="2:6" x14ac:dyDescent="0.25">
      <c r="B78" s="5"/>
      <c r="C78" s="4"/>
      <c r="D78" s="4"/>
      <c r="E78" s="4"/>
      <c r="F78" s="5"/>
    </row>
    <row r="79" spans="2:6" x14ac:dyDescent="0.25">
      <c r="B79" s="5"/>
      <c r="C79" s="4"/>
      <c r="D79" s="4"/>
      <c r="E79" s="4"/>
      <c r="F79" s="5"/>
    </row>
    <row r="80" spans="2:6" x14ac:dyDescent="0.25">
      <c r="B80" s="5"/>
      <c r="C80" s="4"/>
      <c r="D80" s="4"/>
      <c r="E80" s="4"/>
      <c r="F80" s="5"/>
    </row>
    <row r="81" spans="2:6" x14ac:dyDescent="0.25">
      <c r="B81" s="5"/>
      <c r="C81" s="4"/>
      <c r="D81" s="4"/>
      <c r="E81" s="4"/>
      <c r="F81" s="5"/>
    </row>
    <row r="82" spans="2:6" x14ac:dyDescent="0.25">
      <c r="B82" s="5"/>
      <c r="C82" s="4"/>
      <c r="D82" s="4"/>
      <c r="E82" s="4"/>
      <c r="F82" s="5"/>
    </row>
    <row r="83" spans="2:6" x14ac:dyDescent="0.25">
      <c r="B83" s="5"/>
      <c r="C83" s="4"/>
      <c r="D83" s="4"/>
      <c r="E83" s="4"/>
      <c r="F83" s="5"/>
    </row>
    <row r="84" spans="2:6" x14ac:dyDescent="0.25">
      <c r="B84" s="5"/>
      <c r="C84" s="4"/>
      <c r="D84" s="4"/>
      <c r="E84" s="4"/>
      <c r="F84" s="5"/>
    </row>
    <row r="85" spans="2:6" x14ac:dyDescent="0.25">
      <c r="B85" s="5"/>
      <c r="C85" s="4"/>
      <c r="D85" s="4"/>
      <c r="E85" s="4"/>
      <c r="F85" s="5"/>
    </row>
    <row r="86" spans="2:6" x14ac:dyDescent="0.25">
      <c r="B86" s="5"/>
      <c r="C86" s="4"/>
      <c r="D86" s="4"/>
      <c r="E86" s="4"/>
      <c r="F86" s="5"/>
    </row>
    <row r="87" spans="2:6" x14ac:dyDescent="0.25">
      <c r="B87" s="5"/>
      <c r="C87" s="4"/>
      <c r="D87" s="4"/>
      <c r="E87" s="4"/>
      <c r="F87" s="5"/>
    </row>
    <row r="88" spans="2:6" x14ac:dyDescent="0.25">
      <c r="B88" s="5"/>
      <c r="C88" s="4"/>
      <c r="D88" s="4"/>
      <c r="E88" s="4"/>
      <c r="F88" s="5"/>
    </row>
    <row r="89" spans="2:6" x14ac:dyDescent="0.25">
      <c r="B89" s="5"/>
      <c r="C89" s="4"/>
      <c r="D89" s="4"/>
      <c r="E89" s="4"/>
      <c r="F89" s="5"/>
    </row>
    <row r="90" spans="2:6" x14ac:dyDescent="0.25">
      <c r="B90" s="5"/>
      <c r="C90" s="4"/>
      <c r="D90" s="4"/>
      <c r="E90" s="4"/>
      <c r="F90" s="5"/>
    </row>
    <row r="91" spans="2:6" x14ac:dyDescent="0.25">
      <c r="B91" s="5"/>
      <c r="C91" s="4"/>
      <c r="D91" s="4"/>
      <c r="E91" s="4"/>
      <c r="F91" s="5"/>
    </row>
    <row r="92" spans="2:6" x14ac:dyDescent="0.25">
      <c r="B92" s="5"/>
      <c r="C92" s="4"/>
      <c r="D92" s="4"/>
      <c r="E92" s="4"/>
      <c r="F92" s="5"/>
    </row>
    <row r="93" spans="2:6" x14ac:dyDescent="0.25">
      <c r="B93" s="5"/>
      <c r="C93" s="4"/>
      <c r="D93" s="4"/>
      <c r="E93" s="4"/>
      <c r="F93" s="5"/>
    </row>
    <row r="94" spans="2:6" x14ac:dyDescent="0.25">
      <c r="B94" s="5"/>
      <c r="C94" s="4"/>
      <c r="D94" s="4"/>
      <c r="E94" s="4"/>
      <c r="F94" s="5"/>
    </row>
    <row r="95" spans="2:6" x14ac:dyDescent="0.25">
      <c r="B95" s="5"/>
      <c r="C95" s="4"/>
      <c r="D95" s="4"/>
      <c r="E95" s="4"/>
      <c r="F95" s="5"/>
    </row>
    <row r="96" spans="2:6" x14ac:dyDescent="0.25">
      <c r="B96" s="5"/>
      <c r="C96" s="4"/>
      <c r="D96" s="4"/>
      <c r="E96" s="4"/>
      <c r="F96" s="5"/>
    </row>
    <row r="97" spans="2:6" x14ac:dyDescent="0.25">
      <c r="B97" s="5"/>
      <c r="C97" s="4"/>
      <c r="D97" s="4"/>
      <c r="E97" s="4"/>
      <c r="F97" s="5"/>
    </row>
    <row r="98" spans="2:6" x14ac:dyDescent="0.25">
      <c r="B98" s="5"/>
      <c r="C98" s="4"/>
      <c r="D98" s="4"/>
      <c r="E98" s="4"/>
      <c r="F98" s="5"/>
    </row>
    <row r="99" spans="2:6" x14ac:dyDescent="0.25">
      <c r="B99" s="5"/>
      <c r="C99" s="4"/>
      <c r="D99" s="4"/>
      <c r="E99" s="4"/>
      <c r="F99" s="5"/>
    </row>
    <row r="100" spans="2:6" x14ac:dyDescent="0.25">
      <c r="B100" s="5"/>
      <c r="C100" s="4"/>
      <c r="D100" s="4"/>
      <c r="E100" s="4"/>
      <c r="F100" s="5"/>
    </row>
    <row r="101" spans="2:6" x14ac:dyDescent="0.25">
      <c r="B101" s="5"/>
      <c r="C101" s="4"/>
      <c r="D101" s="4"/>
      <c r="E101" s="4"/>
      <c r="F101" s="5"/>
    </row>
    <row r="102" spans="2:6" x14ac:dyDescent="0.25">
      <c r="B102" s="5"/>
      <c r="C102" s="4"/>
      <c r="D102" s="4"/>
      <c r="E102" s="4"/>
      <c r="F102" s="5"/>
    </row>
    <row r="103" spans="2:6" x14ac:dyDescent="0.25">
      <c r="B103" s="5"/>
      <c r="C103" s="4"/>
      <c r="D103" s="4"/>
      <c r="E103" s="4"/>
      <c r="F103" s="5"/>
    </row>
    <row r="104" spans="2:6" x14ac:dyDescent="0.25">
      <c r="B104" s="5"/>
      <c r="C104" s="4"/>
      <c r="D104" s="4"/>
      <c r="E104" s="4"/>
      <c r="F104" s="5"/>
    </row>
    <row r="105" spans="2:6" x14ac:dyDescent="0.25">
      <c r="B105" s="5"/>
      <c r="C105" s="4"/>
      <c r="D105" s="4"/>
      <c r="E105" s="4"/>
      <c r="F105" s="5"/>
    </row>
    <row r="106" spans="2:6" x14ac:dyDescent="0.25">
      <c r="B106" s="5"/>
      <c r="C106" s="4"/>
      <c r="D106" s="4"/>
      <c r="E106" s="4"/>
      <c r="F106" s="5"/>
    </row>
    <row r="107" spans="2:6" x14ac:dyDescent="0.25">
      <c r="B107" s="5"/>
      <c r="C107" s="4"/>
      <c r="D107" s="4"/>
      <c r="E107" s="4"/>
      <c r="F107" s="5"/>
    </row>
    <row r="108" spans="2:6" x14ac:dyDescent="0.25">
      <c r="B108" s="5"/>
      <c r="C108" s="4"/>
      <c r="D108" s="4"/>
      <c r="E108" s="4"/>
      <c r="F108" s="5"/>
    </row>
    <row r="109" spans="2:6" x14ac:dyDescent="0.25">
      <c r="B109" s="5"/>
      <c r="C109" s="4"/>
      <c r="D109" s="4"/>
      <c r="E109" s="4"/>
      <c r="F109" s="5"/>
    </row>
    <row r="110" spans="2:6" x14ac:dyDescent="0.25">
      <c r="B110" s="5"/>
      <c r="C110" s="4"/>
      <c r="D110" s="4"/>
      <c r="E110" s="4"/>
      <c r="F110" s="5"/>
    </row>
    <row r="111" spans="2:6" x14ac:dyDescent="0.25">
      <c r="B111" s="5"/>
      <c r="C111" s="4"/>
      <c r="D111" s="4"/>
      <c r="E111" s="4"/>
      <c r="F111" s="5"/>
    </row>
    <row r="112" spans="2:6" x14ac:dyDescent="0.25">
      <c r="B112" s="5"/>
      <c r="C112" s="4"/>
      <c r="D112" s="4"/>
      <c r="E112" s="4"/>
      <c r="F112" s="5"/>
    </row>
    <row r="113" spans="2:6" x14ac:dyDescent="0.25">
      <c r="B113" s="5"/>
      <c r="C113" s="4"/>
      <c r="D113" s="4"/>
      <c r="E113" s="4"/>
      <c r="F113" s="5"/>
    </row>
    <row r="114" spans="2:6" x14ac:dyDescent="0.25">
      <c r="B114" s="5"/>
      <c r="C114" s="4"/>
      <c r="D114" s="4"/>
      <c r="E114" s="4"/>
      <c r="F114" s="5"/>
    </row>
    <row r="115" spans="2:6" x14ac:dyDescent="0.25">
      <c r="B115" s="5"/>
      <c r="C115" s="4"/>
      <c r="D115" s="4"/>
      <c r="E115" s="4"/>
      <c r="F115" s="5"/>
    </row>
    <row r="116" spans="2:6" x14ac:dyDescent="0.25">
      <c r="B116" s="5"/>
      <c r="C116" s="4"/>
      <c r="D116" s="4"/>
      <c r="E116" s="4"/>
      <c r="F116" s="5"/>
    </row>
    <row r="117" spans="2:6" x14ac:dyDescent="0.25">
      <c r="B117" s="5"/>
      <c r="C117" s="4"/>
      <c r="D117" s="4"/>
      <c r="E117" s="4"/>
      <c r="F117" s="5"/>
    </row>
    <row r="118" spans="2:6" x14ac:dyDescent="0.25">
      <c r="B118" s="5"/>
      <c r="C118" s="4"/>
      <c r="D118" s="4"/>
      <c r="E118" s="4"/>
      <c r="F118" s="5"/>
    </row>
    <row r="119" spans="2:6" x14ac:dyDescent="0.25">
      <c r="B119" s="5"/>
      <c r="C119" s="4"/>
      <c r="D119" s="4"/>
      <c r="E119" s="4"/>
      <c r="F119" s="5"/>
    </row>
    <row r="120" spans="2:6" x14ac:dyDescent="0.25">
      <c r="B120" s="5"/>
      <c r="C120" s="4"/>
      <c r="D120" s="4"/>
      <c r="E120" s="4"/>
      <c r="F120" s="5"/>
    </row>
    <row r="121" spans="2:6" x14ac:dyDescent="0.25">
      <c r="B121" s="5"/>
      <c r="C121" s="4"/>
      <c r="D121" s="4"/>
      <c r="E121" s="4"/>
      <c r="F121" s="5"/>
    </row>
    <row r="122" spans="2:6" x14ac:dyDescent="0.25">
      <c r="B122" s="5"/>
      <c r="C122" s="4"/>
      <c r="D122" s="4"/>
      <c r="E122" s="4"/>
      <c r="F122" s="5"/>
    </row>
    <row r="123" spans="2:6" x14ac:dyDescent="0.25">
      <c r="B123" s="5"/>
      <c r="C123" s="4"/>
      <c r="D123" s="4"/>
      <c r="E123" s="4"/>
      <c r="F123" s="5"/>
    </row>
    <row r="124" spans="2:6" x14ac:dyDescent="0.25">
      <c r="B124" s="5"/>
      <c r="C124" s="4"/>
      <c r="D124" s="4"/>
      <c r="E124" s="4"/>
      <c r="F124" s="5"/>
    </row>
    <row r="125" spans="2:6" x14ac:dyDescent="0.25">
      <c r="B125" s="5"/>
      <c r="C125" s="4"/>
      <c r="D125" s="4"/>
      <c r="E125" s="4"/>
      <c r="F125" s="5"/>
    </row>
    <row r="126" spans="2:6" x14ac:dyDescent="0.25">
      <c r="B126" s="5"/>
      <c r="C126" s="4"/>
      <c r="D126" s="4"/>
      <c r="E126" s="4"/>
      <c r="F126" s="5"/>
    </row>
    <row r="127" spans="2:6" x14ac:dyDescent="0.25">
      <c r="B127" s="5"/>
      <c r="C127" s="4"/>
      <c r="D127" s="4"/>
      <c r="E127" s="4"/>
      <c r="F127" s="5"/>
    </row>
    <row r="128" spans="2:6" x14ac:dyDescent="0.25">
      <c r="B128" s="5"/>
      <c r="C128" s="4"/>
      <c r="D128" s="4"/>
      <c r="E128" s="4"/>
      <c r="F128" s="5"/>
    </row>
    <row r="129" spans="2:6" x14ac:dyDescent="0.25">
      <c r="B129" s="5"/>
      <c r="C129" s="4"/>
      <c r="D129" s="4"/>
      <c r="E129" s="4"/>
      <c r="F129" s="5"/>
    </row>
    <row r="130" spans="2:6" x14ac:dyDescent="0.25">
      <c r="B130" s="5"/>
      <c r="C130" s="4"/>
      <c r="D130" s="4"/>
      <c r="E130" s="4"/>
      <c r="F130" s="5"/>
    </row>
    <row r="131" spans="2:6" x14ac:dyDescent="0.25">
      <c r="B131" s="5"/>
      <c r="C131" s="4"/>
      <c r="D131" s="4"/>
      <c r="E131" s="4"/>
      <c r="F131" s="5"/>
    </row>
    <row r="132" spans="2:6" x14ac:dyDescent="0.25">
      <c r="B132" s="5"/>
      <c r="C132" s="4"/>
      <c r="D132" s="4"/>
      <c r="E132" s="4"/>
      <c r="F132" s="5"/>
    </row>
    <row r="133" spans="2:6" x14ac:dyDescent="0.25">
      <c r="B133" s="5"/>
      <c r="C133" s="4"/>
      <c r="D133" s="4"/>
      <c r="E133" s="4"/>
      <c r="F133" s="5"/>
    </row>
  </sheetData>
  <mergeCells count="10">
    <mergeCell ref="B24:C24"/>
    <mergeCell ref="A18:F18"/>
    <mergeCell ref="A16:F16"/>
    <mergeCell ref="A1:F1"/>
    <mergeCell ref="A4:F4"/>
    <mergeCell ref="A6:F6"/>
    <mergeCell ref="A12:F12"/>
    <mergeCell ref="A14:F14"/>
    <mergeCell ref="A8:F8"/>
    <mergeCell ref="A10:F10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Об исп. средств бюджета</vt:lpstr>
      <vt:lpstr>О достижении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2026-03-19T05:25:33Z</dcterms:modified>
</cp:coreProperties>
</file>